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hamematakan'!$A$1:$E$80</definedName>
    <definedName name="_xlnm.Print_Area" localSheetId="0">'Ekamutneri hamematakan'!$A$1:$E$69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3" i="27"/>
  <c r="C23"/>
  <c r="D69"/>
  <c r="C69"/>
  <c r="E61" l="1"/>
  <c r="E60"/>
  <c r="E58"/>
  <c r="E63" i="26"/>
  <c r="E62"/>
  <c r="E60"/>
  <c r="E22" i="27" l="1"/>
  <c r="E20"/>
  <c r="E25" i="26"/>
  <c r="E24"/>
  <c r="E21"/>
  <c r="D18"/>
  <c r="D6" s="1"/>
  <c r="C18"/>
  <c r="C6" s="1"/>
  <c r="E79" i="27"/>
  <c r="E78"/>
  <c r="E77"/>
  <c r="E76"/>
  <c r="E75"/>
  <c r="E74"/>
  <c r="D73"/>
  <c r="C73"/>
  <c r="E72"/>
  <c r="E71"/>
  <c r="E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8" i="26"/>
  <c r="E67"/>
  <c r="E66"/>
  <c r="E65"/>
  <c r="E64"/>
  <c r="E61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D36"/>
  <c r="D26" s="1"/>
  <c r="C36"/>
  <c r="E35"/>
  <c r="E34"/>
  <c r="E33"/>
  <c r="E32"/>
  <c r="E31"/>
  <c r="E30"/>
  <c r="E29"/>
  <c r="E28"/>
  <c r="E27"/>
  <c r="C26"/>
  <c r="E20"/>
  <c r="E19"/>
  <c r="E17"/>
  <c r="E16"/>
  <c r="E15"/>
  <c r="E14"/>
  <c r="E13"/>
  <c r="E12"/>
  <c r="E11"/>
  <c r="E10"/>
  <c r="E9"/>
  <c r="E8"/>
  <c r="E7"/>
  <c r="C24" i="27" l="1"/>
  <c r="E24" s="1"/>
  <c r="D24"/>
  <c r="E18" i="26"/>
  <c r="E26"/>
  <c r="E73" i="27"/>
  <c r="E34"/>
  <c r="E62"/>
  <c r="C69" i="26"/>
  <c r="E36"/>
  <c r="D69"/>
  <c r="E6"/>
  <c r="E7" i="27"/>
  <c r="C80" l="1"/>
  <c r="D80"/>
  <c r="E69" i="26"/>
  <c r="E69" i="27"/>
  <c r="E23" l="1"/>
  <c r="E80"/>
</calcChain>
</file>

<file path=xl/sharedStrings.xml><?xml version="1.0" encoding="utf-8"?>
<sst xmlns="http://schemas.openxmlformats.org/spreadsheetml/2006/main" count="167" uniqueCount="110">
  <si>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</si>
  <si>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</si>
  <si>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</si>
  <si>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</si>
  <si>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</si>
  <si>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</si>
  <si>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</si>
  <si>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</si>
  <si>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</si>
  <si>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</si>
  <si>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</si>
  <si>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</si>
  <si>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</si>
  <si>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</si>
  <si>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</si>
  <si>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</si>
  <si>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</si>
  <si>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</si>
  <si>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</si>
  <si>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</si>
  <si>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</si>
  <si>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</si>
  <si>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</si>
  <si>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</si>
  <si>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</si>
  <si>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</si>
  <si>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</si>
  <si>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</si>
  <si>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</si>
  <si>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</si>
  <si>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</si>
  <si>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</si>
  <si>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</si>
  <si>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</si>
  <si>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</si>
  <si>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</si>
  <si>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</si>
  <si>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</si>
  <si>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</si>
  <si>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</si>
  <si>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</si>
  <si>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</si>
  <si>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</si>
  <si>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</si>
  <si>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</si>
  <si>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</si>
  <si>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</si>
  <si>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</si>
  <si>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</si>
  <si>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</si>
  <si>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</si>
  <si>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</si>
  <si>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</si>
  <si>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</si>
  <si>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</si>
  <si>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</si>
  <si>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</si>
  <si>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</si>
  <si>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</si>
  <si>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</si>
  <si>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</si>
  <si>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</si>
  <si>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</si>
  <si>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</si>
  <si>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</si>
  <si>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</si>
  <si>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</si>
  <si>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</si>
  <si>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</si>
  <si>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</si>
  <si>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</si>
  <si>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</si>
  <si>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</si>
  <si>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</si>
  <si>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</si>
  <si>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</si>
  <si>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</si>
  <si>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</si>
  <si>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</si>
  <si>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</si>
  <si>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</si>
  <si>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</si>
  <si>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</si>
  <si>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</si>
  <si>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</si>
  <si>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</si>
  <si>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</si>
  <si>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</si>
  <si>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</si>
  <si>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</si>
  <si>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</si>
  <si>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</si>
  <si>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</si>
  <si>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</si>
  <si>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</si>
  <si>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>պայմանով (անհատույց) ստացված</t>
  </si>
  <si>
    <t>նոր տողեր ավելացնել 11 և 12 տողերի միջև</t>
  </si>
  <si>
    <t>նոր տողեր ավելացնել 1.6 և 1.7 տողերի միջև</t>
  </si>
  <si>
    <t>նոր տողեր ավելացնել 1 և 2 տողերի միջև</t>
  </si>
  <si>
    <t>Կադաստրային ծառայության գծով</t>
  </si>
  <si>
    <t>նոր տողեր ավելացնել 30 և 31 տողերի միջև</t>
  </si>
  <si>
    <t xml:space="preserve">«Երևանի հ. 171 հիմնական դպրոց» ՊՈԱԿ-ի </t>
  </si>
  <si>
    <t>Գույքի աճուրդից</t>
  </si>
  <si>
    <t>Սուբսիդիա ջրի գծով</t>
  </si>
  <si>
    <t>Միջոցառման  գծով</t>
  </si>
  <si>
    <t>Գույքի օտարումից</t>
  </si>
  <si>
    <t>Միջոցառման գծով</t>
  </si>
  <si>
    <t xml:space="preserve">«Երևանի հ 171 հիմնական դպրոց-» ՊՈԱԿ-ի </t>
  </si>
  <si>
    <t>Գուքի դուրս գրման գծով</t>
  </si>
  <si>
    <t>01/01/-30/09/2018թ.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</si>
</sst>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56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5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6" fontId="26" fillId="0" borderId="1" xfId="44" applyNumberFormat="1" applyFont="1" applyBorder="1" applyAlignment="1" applyProtection="1">
      <alignment horizontal="left" vertical="center" wrapText="1"/>
    </xf>
    <xf numFmtId="166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5" fontId="1" fillId="0" borderId="1" xfId="1" applyNumberFormat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2" fillId="0" borderId="1" xfId="44" applyNumberFormat="1" applyFont="1" applyBorder="1" applyAlignment="1" applyProtection="1">
      <alignment horizontal="center" vertical="center"/>
    </xf>
    <xf numFmtId="166" fontId="22" fillId="0" borderId="1" xfId="44" applyNumberFormat="1" applyFont="1" applyBorder="1" applyAlignment="1" applyProtection="1">
      <alignment horizontal="left" vertical="center" wrapText="1"/>
    </xf>
    <xf numFmtId="165" fontId="22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/>
    </xf>
    <xf numFmtId="165" fontId="26" fillId="0" borderId="1" xfId="44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1" fillId="0" borderId="0" xfId="1" applyFont="1" applyBorder="1" applyAlignment="1" applyProtection="1">
      <alignment vertical="center"/>
    </xf>
    <xf numFmtId="0" fontId="22" fillId="0" borderId="1" xfId="44" applyNumberFormat="1" applyFont="1" applyBorder="1" applyAlignment="1" applyProtection="1">
      <alignment horizontal="right" vertical="center"/>
    </xf>
    <xf numFmtId="0" fontId="26" fillId="0" borderId="1" xfId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6" fontId="26" fillId="24" borderId="1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  <xf numFmtId="0" fontId="23" fillId="0" borderId="1" xfId="1" applyFont="1" applyBorder="1" applyAlignment="1" applyProtection="1">
      <alignment horizontal="center" vertical="center"/>
    </xf>
    <xf numFmtId="165" fontId="23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1" xfId="1" applyNumberFormat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 wrapText="1"/>
    </xf>
    <xf numFmtId="165" fontId="27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6"/>
  <sheetViews>
    <sheetView view="pageBreakPreview" topLeftCell="A4" zoomScaleSheetLayoutView="100" workbookViewId="0">
      <selection activeCell="C7" sqref="C7 C11:C18 C21:C25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0" t="s">
        <v>72</v>
      </c>
      <c r="B1" s="20"/>
      <c r="C1" s="20"/>
      <c r="D1" s="20"/>
      <c r="E1" s="20"/>
    </row>
    <row r="2" spans="1:8" s="2" customFormat="1" ht="25.5" customHeight="1">
      <c r="A2" s="21" t="s">
        <v>101</v>
      </c>
      <c r="B2" s="21"/>
      <c r="C2" s="21"/>
      <c r="D2" s="21"/>
      <c r="E2" s="21"/>
      <c r="F2" s="22"/>
      <c r="G2" s="22"/>
    </row>
    <row r="3" spans="1:8" ht="44.25" customHeight="1">
      <c r="A3" s="23" t="s">
        <v>63</v>
      </c>
      <c r="B3" s="23"/>
      <c r="C3" s="23"/>
      <c r="D3" s="23"/>
      <c r="E3" s="23"/>
      <c r="F3" s="24"/>
      <c r="G3" s="24"/>
      <c r="H3" s="24"/>
    </row>
    <row r="4" spans="1:8">
      <c r="B4" s="4" t="s">
        <v>109</v>
      </c>
      <c r="E4" s="5" t="s">
        <v>3</v>
      </c>
    </row>
    <row r="5" spans="1:8" s="2" customFormat="1" ht="64.5" customHeight="1">
      <c r="A5" s="27" t="s">
        <v>0</v>
      </c>
      <c r="B5" s="28" t="s">
        <v>4</v>
      </c>
      <c r="C5" s="29" t="s">
        <v>65</v>
      </c>
      <c r="D5" s="29" t="s">
        <v>64</v>
      </c>
      <c r="E5" s="30" t="s">
        <v>5</v>
      </c>
    </row>
    <row r="6" spans="1:8" ht="31.5" customHeight="1">
      <c r="A6" s="48" t="s">
        <v>6</v>
      </c>
      <c r="B6" s="6" t="s">
        <v>7</v>
      </c>
      <c r="C6" s="49">
        <f>SUM(C7,C11:C18,C21:C25)</f>
        <v>117131.79999999999</v>
      </c>
      <c r="D6" s="49">
        <f>SUM(D7,D11:D18,D21:D25)</f>
        <v>117247.99999999999</v>
      </c>
      <c r="E6" s="49">
        <f t="shared" ref="E6:E69" si="0">D6-C6</f>
        <v>116.19999999999709</v>
      </c>
      <c r="F6" s="38"/>
    </row>
    <row r="7" spans="1:8" ht="18.75" customHeight="1">
      <c r="A7" s="34">
        <v>1</v>
      </c>
      <c r="B7" s="13" t="s">
        <v>73</v>
      </c>
      <c r="C7" s="18">
        <v>116670.39999999999</v>
      </c>
      <c r="D7" s="18">
        <v>116670.39999999999</v>
      </c>
      <c r="E7" s="18">
        <f t="shared" si="0"/>
        <v>0</v>
      </c>
      <c r="F7" s="38"/>
      <c r="G7" s="38"/>
    </row>
    <row r="8" spans="1:8" s="37" customFormat="1" ht="18.75" hidden="1" customHeight="1">
      <c r="A8" s="35">
        <v>1.1000000000000001</v>
      </c>
      <c r="B8" s="15" t="s">
        <v>74</v>
      </c>
      <c r="C8" s="35"/>
      <c r="D8" s="35"/>
      <c r="E8" s="35">
        <f t="shared" si="0"/>
        <v>0</v>
      </c>
      <c r="F8" s="50"/>
    </row>
    <row r="9" spans="1:8" s="37" customFormat="1" ht="18.75" hidden="1" customHeight="1">
      <c r="A9" s="35">
        <v>1.2</v>
      </c>
      <c r="B9" s="15" t="s">
        <v>75</v>
      </c>
      <c r="C9" s="35"/>
      <c r="D9" s="35"/>
      <c r="E9" s="35">
        <f t="shared" si="0"/>
        <v>0</v>
      </c>
      <c r="F9" s="50"/>
    </row>
    <row r="10" spans="1:8" s="37" customFormat="1" ht="18.75" hidden="1" customHeight="1">
      <c r="A10" s="35">
        <v>1.3</v>
      </c>
      <c r="B10" s="15" t="s">
        <v>76</v>
      </c>
      <c r="C10" s="35"/>
      <c r="D10" s="35"/>
      <c r="E10" s="35">
        <f t="shared" si="0"/>
        <v>0</v>
      </c>
      <c r="F10" s="50"/>
    </row>
    <row r="11" spans="1:8" ht="18.75" hidden="1" customHeight="1">
      <c r="A11" s="34">
        <v>2</v>
      </c>
      <c r="B11" s="13" t="s">
        <v>8</v>
      </c>
      <c r="C11" s="18"/>
      <c r="D11" s="18"/>
      <c r="E11" s="18">
        <f t="shared" si="0"/>
        <v>0</v>
      </c>
      <c r="F11" s="38"/>
    </row>
    <row r="12" spans="1:8" ht="18.75" hidden="1" customHeight="1">
      <c r="A12" s="34">
        <v>3</v>
      </c>
      <c r="B12" s="13" t="s">
        <v>77</v>
      </c>
      <c r="C12" s="14"/>
      <c r="D12" s="14"/>
      <c r="E12" s="18">
        <f t="shared" si="0"/>
        <v>0</v>
      </c>
      <c r="F12" s="38"/>
    </row>
    <row r="13" spans="1:8" ht="18.75" customHeight="1">
      <c r="A13" s="34">
        <v>2</v>
      </c>
      <c r="B13" s="10" t="s">
        <v>9</v>
      </c>
      <c r="C13" s="14">
        <v>27.5</v>
      </c>
      <c r="D13" s="14">
        <v>27.5</v>
      </c>
      <c r="E13" s="18">
        <f t="shared" si="0"/>
        <v>0</v>
      </c>
      <c r="F13" s="38"/>
    </row>
    <row r="14" spans="1:8" ht="18.75" customHeight="1">
      <c r="A14" s="34">
        <v>2.7428571428571402</v>
      </c>
      <c r="B14" s="13" t="s">
        <v>10</v>
      </c>
      <c r="C14" s="14">
        <v>145</v>
      </c>
      <c r="D14" s="14">
        <v>145</v>
      </c>
      <c r="E14" s="18">
        <f t="shared" si="0"/>
        <v>0</v>
      </c>
      <c r="F14" s="38"/>
    </row>
    <row r="15" spans="1:8" ht="18.75" hidden="1" customHeight="1">
      <c r="A15" s="35">
        <v>3.0142857142857098</v>
      </c>
      <c r="B15" s="10" t="s">
        <v>78</v>
      </c>
      <c r="C15" s="14"/>
      <c r="D15" s="14"/>
      <c r="E15" s="18">
        <f t="shared" si="0"/>
        <v>0</v>
      </c>
      <c r="F15" s="38"/>
    </row>
    <row r="16" spans="1:8" ht="18.75" hidden="1" customHeight="1">
      <c r="A16" s="35">
        <v>3.2857142857142798</v>
      </c>
      <c r="B16" s="10" t="s">
        <v>11</v>
      </c>
      <c r="C16" s="14"/>
      <c r="D16" s="14"/>
      <c r="E16" s="18">
        <f t="shared" si="0"/>
        <v>0</v>
      </c>
      <c r="F16" s="38"/>
    </row>
    <row r="17" spans="1:6" ht="18.75" hidden="1" customHeight="1">
      <c r="A17" s="35">
        <v>3.5571428571428498</v>
      </c>
      <c r="B17" s="10" t="s">
        <v>12</v>
      </c>
      <c r="C17" s="14"/>
      <c r="D17" s="14"/>
      <c r="E17" s="18">
        <f t="shared" si="0"/>
        <v>0</v>
      </c>
      <c r="F17" s="38"/>
    </row>
    <row r="18" spans="1:6" ht="18.75" hidden="1" customHeight="1">
      <c r="A18" s="34">
        <v>3.8285714285714199</v>
      </c>
      <c r="B18" s="17" t="s">
        <v>67</v>
      </c>
      <c r="C18" s="14">
        <f>SUM(C19:C20)</f>
        <v>0</v>
      </c>
      <c r="D18" s="14">
        <f>SUM(D19:D20)</f>
        <v>0</v>
      </c>
      <c r="E18" s="18">
        <f t="shared" si="0"/>
        <v>0</v>
      </c>
      <c r="F18" s="38"/>
    </row>
    <row r="19" spans="1:6" ht="18.75" hidden="1" customHeight="1">
      <c r="A19" s="34">
        <v>4.0999999999999996</v>
      </c>
      <c r="B19" s="13" t="s">
        <v>68</v>
      </c>
      <c r="C19" s="14"/>
      <c r="D19" s="14"/>
      <c r="E19" s="18">
        <f t="shared" si="0"/>
        <v>0</v>
      </c>
      <c r="F19" s="38" t="s">
        <v>70</v>
      </c>
    </row>
    <row r="20" spans="1:6" ht="20.25" hidden="1" customHeight="1">
      <c r="A20" s="34">
        <v>4.3714285714285701</v>
      </c>
      <c r="B20" s="13" t="s">
        <v>69</v>
      </c>
      <c r="C20" s="14"/>
      <c r="D20" s="14"/>
      <c r="E20" s="18">
        <f t="shared" si="0"/>
        <v>0</v>
      </c>
      <c r="F20" s="38" t="s">
        <v>71</v>
      </c>
    </row>
    <row r="21" spans="1:6" ht="18.75" customHeight="1">
      <c r="A21" s="34">
        <v>4</v>
      </c>
      <c r="B21" s="10" t="s">
        <v>13</v>
      </c>
      <c r="C21" s="14">
        <v>150</v>
      </c>
      <c r="D21" s="14">
        <v>108.7</v>
      </c>
      <c r="E21" s="18">
        <f t="shared" si="0"/>
        <v>-41.3</v>
      </c>
      <c r="F21" s="38"/>
    </row>
    <row r="22" spans="1:6" ht="18.75" customHeight="1">
      <c r="A22" s="51">
        <v>5</v>
      </c>
      <c r="B22" s="10" t="s">
        <v>12</v>
      </c>
      <c r="C22" s="14">
        <v>97.2</v>
      </c>
      <c r="D22" s="14">
        <v>163.4</v>
      </c>
      <c r="E22" s="18">
        <v>66.2</v>
      </c>
      <c r="F22" s="38"/>
    </row>
    <row r="23" spans="1:6" ht="18.75" hidden="1" customHeight="1">
      <c r="A23" s="51">
        <v>5.1857142857142797</v>
      </c>
      <c r="B23" s="10"/>
      <c r="C23" s="14"/>
      <c r="D23" s="14"/>
      <c r="E23" s="18"/>
      <c r="F23" s="38"/>
    </row>
    <row r="24" spans="1:6" ht="18.75" customHeight="1">
      <c r="A24" s="51">
        <v>6</v>
      </c>
      <c r="B24" s="10" t="s">
        <v>102</v>
      </c>
      <c r="C24" s="14">
        <v>41.7</v>
      </c>
      <c r="D24" s="14">
        <v>124.9</v>
      </c>
      <c r="E24" s="18">
        <f>D24-C24</f>
        <v>83.2</v>
      </c>
      <c r="F24" s="38"/>
    </row>
    <row r="25" spans="1:6" ht="18.75" customHeight="1">
      <c r="A25" s="34">
        <v>7</v>
      </c>
      <c r="B25" s="10" t="s">
        <v>103</v>
      </c>
      <c r="C25" s="14"/>
      <c r="D25" s="14">
        <v>8.1</v>
      </c>
      <c r="E25" s="18">
        <f>D25-C25</f>
        <v>8.1</v>
      </c>
      <c r="F25" s="38" t="s">
        <v>96</v>
      </c>
    </row>
    <row r="26" spans="1:6" ht="29.25" customHeight="1">
      <c r="A26" s="48" t="s">
        <v>14</v>
      </c>
      <c r="B26" s="6" t="s">
        <v>15</v>
      </c>
      <c r="C26" s="7">
        <f>SUM(C27,C31:C36,C40:C64,C66:C68)</f>
        <v>120711.7</v>
      </c>
      <c r="D26" s="7">
        <f>SUM(D27,D31:D36,D40:D64,D66:D68)</f>
        <v>113694.29999999999</v>
      </c>
      <c r="E26" s="49">
        <f t="shared" si="0"/>
        <v>-7017.4000000000087</v>
      </c>
      <c r="F26" s="38"/>
    </row>
    <row r="27" spans="1:6" ht="21" customHeight="1">
      <c r="A27" s="34">
        <v>1</v>
      </c>
      <c r="B27" s="10" t="s">
        <v>16</v>
      </c>
      <c r="C27" s="14">
        <v>110900.5</v>
      </c>
      <c r="D27" s="18">
        <v>107976.2</v>
      </c>
      <c r="E27" s="18">
        <f t="shared" si="0"/>
        <v>-2924.3000000000029</v>
      </c>
      <c r="F27" s="38"/>
    </row>
    <row r="28" spans="1:6" s="37" customFormat="1" ht="21" hidden="1" customHeight="1">
      <c r="A28" s="40">
        <v>1.1000000000000001</v>
      </c>
      <c r="B28" s="15" t="s">
        <v>79</v>
      </c>
      <c r="C28" s="52"/>
      <c r="D28" s="35"/>
      <c r="E28" s="35">
        <f t="shared" si="0"/>
        <v>0</v>
      </c>
      <c r="F28" s="50"/>
    </row>
    <row r="29" spans="1:6" s="37" customFormat="1" ht="21" hidden="1" customHeight="1">
      <c r="A29" s="40">
        <v>1.2</v>
      </c>
      <c r="B29" s="15" t="s">
        <v>80</v>
      </c>
      <c r="C29" s="52"/>
      <c r="D29" s="35"/>
      <c r="E29" s="35">
        <f t="shared" si="0"/>
        <v>0</v>
      </c>
      <c r="F29" s="50"/>
    </row>
    <row r="30" spans="1:6" s="37" customFormat="1" ht="21" customHeight="1">
      <c r="A30" s="40">
        <v>1.2</v>
      </c>
      <c r="B30" s="15" t="s">
        <v>17</v>
      </c>
      <c r="C30" s="52">
        <v>4500</v>
      </c>
      <c r="D30" s="35">
        <v>4450</v>
      </c>
      <c r="E30" s="35">
        <f t="shared" si="0"/>
        <v>-50</v>
      </c>
      <c r="F30" s="50"/>
    </row>
    <row r="31" spans="1:6" ht="21" customHeight="1">
      <c r="A31" s="34">
        <v>2</v>
      </c>
      <c r="B31" s="13" t="s">
        <v>19</v>
      </c>
      <c r="C31" s="14">
        <v>3800</v>
      </c>
      <c r="D31" s="18">
        <v>2789.7</v>
      </c>
      <c r="E31" s="18">
        <f t="shared" si="0"/>
        <v>-1010.3000000000002</v>
      </c>
      <c r="F31" s="38"/>
    </row>
    <row r="32" spans="1:6" ht="21" customHeight="1">
      <c r="A32" s="34">
        <v>3</v>
      </c>
      <c r="B32" s="10" t="s">
        <v>20</v>
      </c>
      <c r="C32" s="14">
        <v>914</v>
      </c>
      <c r="D32" s="18">
        <v>357.5</v>
      </c>
      <c r="E32" s="18">
        <f t="shared" si="0"/>
        <v>-556.5</v>
      </c>
      <c r="F32" s="38"/>
    </row>
    <row r="33" spans="1:6" ht="21" customHeight="1">
      <c r="A33" s="34">
        <v>4</v>
      </c>
      <c r="B33" s="10" t="s">
        <v>21</v>
      </c>
      <c r="C33" s="14">
        <v>343.5</v>
      </c>
      <c r="D33" s="14">
        <v>115.8</v>
      </c>
      <c r="E33" s="18">
        <f t="shared" si="0"/>
        <v>-227.7</v>
      </c>
      <c r="F33" s="38"/>
    </row>
    <row r="34" spans="1:6" ht="21" customHeight="1">
      <c r="A34" s="34">
        <v>5</v>
      </c>
      <c r="B34" s="13" t="s">
        <v>22</v>
      </c>
      <c r="C34" s="14">
        <v>202.5</v>
      </c>
      <c r="D34" s="18">
        <v>202.5</v>
      </c>
      <c r="E34" s="18">
        <f t="shared" si="0"/>
        <v>0</v>
      </c>
      <c r="F34" s="38"/>
    </row>
    <row r="35" spans="1:6" ht="21" customHeight="1">
      <c r="A35" s="34">
        <v>6</v>
      </c>
      <c r="B35" s="13" t="s">
        <v>23</v>
      </c>
      <c r="C35" s="14">
        <v>270</v>
      </c>
      <c r="D35" s="18"/>
      <c r="E35" s="18">
        <f t="shared" si="0"/>
        <v>-270</v>
      </c>
      <c r="F35" s="38"/>
    </row>
    <row r="36" spans="1:6" ht="21" customHeight="1">
      <c r="A36" s="34">
        <v>7</v>
      </c>
      <c r="B36" s="10" t="s">
        <v>24</v>
      </c>
      <c r="C36" s="14">
        <f>SUM(C37:C39)</f>
        <v>243</v>
      </c>
      <c r="D36" s="14">
        <f>SUM(D37:D39)</f>
        <v>137.5</v>
      </c>
      <c r="E36" s="18">
        <f t="shared" si="0"/>
        <v>-105.5</v>
      </c>
      <c r="F36" s="38"/>
    </row>
    <row r="37" spans="1:6" s="37" customFormat="1" ht="21" customHeight="1">
      <c r="A37" s="40">
        <v>7.1</v>
      </c>
      <c r="B37" s="15" t="s">
        <v>25</v>
      </c>
      <c r="C37" s="52">
        <v>98</v>
      </c>
      <c r="D37" s="52">
        <v>53.5</v>
      </c>
      <c r="E37" s="35">
        <f t="shared" si="0"/>
        <v>-44.5</v>
      </c>
      <c r="F37" s="50"/>
    </row>
    <row r="38" spans="1:6" s="37" customFormat="1" ht="21" customHeight="1">
      <c r="A38" s="40">
        <v>7.2</v>
      </c>
      <c r="B38" s="16" t="s">
        <v>26</v>
      </c>
      <c r="C38" s="52">
        <v>75</v>
      </c>
      <c r="D38" s="35">
        <v>32</v>
      </c>
      <c r="E38" s="35">
        <f t="shared" si="0"/>
        <v>-43</v>
      </c>
      <c r="F38" s="50"/>
    </row>
    <row r="39" spans="1:6" s="37" customFormat="1" ht="21" customHeight="1">
      <c r="A39" s="40">
        <v>7.3</v>
      </c>
      <c r="B39" s="16" t="s">
        <v>27</v>
      </c>
      <c r="C39" s="52">
        <v>70</v>
      </c>
      <c r="D39" s="35">
        <v>52</v>
      </c>
      <c r="E39" s="35">
        <f t="shared" si="0"/>
        <v>-18</v>
      </c>
      <c r="F39" s="50"/>
    </row>
    <row r="40" spans="1:6" s="37" customFormat="1" ht="21" hidden="1" customHeight="1">
      <c r="A40" s="34">
        <v>8</v>
      </c>
      <c r="B40" s="13" t="s">
        <v>81</v>
      </c>
      <c r="C40" s="52"/>
      <c r="D40" s="35"/>
      <c r="E40" s="35">
        <f t="shared" si="0"/>
        <v>0</v>
      </c>
      <c r="F40" s="50"/>
    </row>
    <row r="41" spans="1:6" ht="21" customHeight="1">
      <c r="A41" s="34">
        <v>8</v>
      </c>
      <c r="B41" s="13" t="s">
        <v>28</v>
      </c>
      <c r="C41" s="14">
        <v>45</v>
      </c>
      <c r="D41" s="18">
        <v>30</v>
      </c>
      <c r="E41" s="18">
        <f t="shared" si="0"/>
        <v>-15</v>
      </c>
      <c r="F41" s="38"/>
    </row>
    <row r="42" spans="1:6" ht="21" customHeight="1">
      <c r="A42" s="34">
        <v>9</v>
      </c>
      <c r="B42" s="13" t="s">
        <v>29</v>
      </c>
      <c r="C42" s="14">
        <v>670</v>
      </c>
      <c r="D42" s="18">
        <v>370</v>
      </c>
      <c r="E42" s="18">
        <f t="shared" si="0"/>
        <v>-300</v>
      </c>
      <c r="F42" s="38"/>
    </row>
    <row r="43" spans="1:6" ht="21" customHeight="1">
      <c r="A43" s="34">
        <v>10</v>
      </c>
      <c r="B43" s="13" t="s">
        <v>30</v>
      </c>
      <c r="C43" s="14">
        <v>670</v>
      </c>
      <c r="D43" s="18">
        <v>370</v>
      </c>
      <c r="E43" s="18">
        <f t="shared" si="0"/>
        <v>-300</v>
      </c>
      <c r="F43" s="38"/>
    </row>
    <row r="44" spans="1:6" ht="21" hidden="1" customHeight="1">
      <c r="A44" s="34">
        <v>12</v>
      </c>
      <c r="B44" s="13" t="s">
        <v>31</v>
      </c>
      <c r="C44" s="14"/>
      <c r="D44" s="18"/>
      <c r="E44" s="18">
        <f t="shared" si="0"/>
        <v>0</v>
      </c>
      <c r="F44" s="38"/>
    </row>
    <row r="45" spans="1:6" ht="21" customHeight="1">
      <c r="A45" s="34">
        <v>11</v>
      </c>
      <c r="B45" s="13" t="s">
        <v>32</v>
      </c>
      <c r="C45" s="14">
        <v>431.2</v>
      </c>
      <c r="D45" s="18">
        <v>200.8</v>
      </c>
      <c r="E45" s="18">
        <f t="shared" si="0"/>
        <v>-230.39999999999998</v>
      </c>
      <c r="F45" s="38"/>
    </row>
    <row r="46" spans="1:6" ht="21" hidden="1" customHeight="1">
      <c r="A46" s="34">
        <v>14</v>
      </c>
      <c r="B46" s="13" t="s">
        <v>18</v>
      </c>
      <c r="C46" s="14"/>
      <c r="D46" s="18"/>
      <c r="E46" s="18">
        <f t="shared" si="0"/>
        <v>0</v>
      </c>
      <c r="F46" s="38"/>
    </row>
    <row r="47" spans="1:6" ht="21" hidden="1" customHeight="1">
      <c r="A47" s="34">
        <v>15</v>
      </c>
      <c r="B47" s="13" t="s">
        <v>82</v>
      </c>
      <c r="C47" s="14"/>
      <c r="D47" s="18"/>
      <c r="E47" s="18">
        <f t="shared" si="0"/>
        <v>0</v>
      </c>
      <c r="F47" s="38"/>
    </row>
    <row r="48" spans="1:6" ht="21" customHeight="1">
      <c r="A48" s="34">
        <v>12</v>
      </c>
      <c r="B48" s="13" t="s">
        <v>33</v>
      </c>
      <c r="C48" s="18">
        <v>600</v>
      </c>
      <c r="D48" s="18">
        <v>350</v>
      </c>
      <c r="E48" s="18">
        <f t="shared" si="0"/>
        <v>-250</v>
      </c>
      <c r="F48" s="38"/>
    </row>
    <row r="49" spans="1:6" ht="21" customHeight="1">
      <c r="A49" s="34">
        <v>13</v>
      </c>
      <c r="B49" s="13" t="s">
        <v>34</v>
      </c>
      <c r="C49" s="18">
        <v>300</v>
      </c>
      <c r="D49" s="18">
        <v>41.2</v>
      </c>
      <c r="E49" s="18">
        <f t="shared" si="0"/>
        <v>-258.8</v>
      </c>
      <c r="F49" s="38"/>
    </row>
    <row r="50" spans="1:6" ht="21" hidden="1" customHeight="1">
      <c r="A50" s="34">
        <v>18</v>
      </c>
      <c r="B50" s="13" t="s">
        <v>35</v>
      </c>
      <c r="C50" s="18"/>
      <c r="D50" s="18"/>
      <c r="E50" s="18">
        <f t="shared" si="0"/>
        <v>0</v>
      </c>
      <c r="F50" s="38"/>
    </row>
    <row r="51" spans="1:6" ht="21" customHeight="1">
      <c r="A51" s="34">
        <v>14</v>
      </c>
      <c r="B51" s="13" t="s">
        <v>36</v>
      </c>
      <c r="C51" s="14">
        <v>145</v>
      </c>
      <c r="D51" s="18">
        <v>145</v>
      </c>
      <c r="E51" s="18">
        <f t="shared" si="0"/>
        <v>0</v>
      </c>
      <c r="F51" s="38"/>
    </row>
    <row r="52" spans="1:6" ht="21" customHeight="1">
      <c r="A52" s="34">
        <v>15</v>
      </c>
      <c r="B52" s="13" t="s">
        <v>37</v>
      </c>
      <c r="C52" s="18">
        <v>200</v>
      </c>
      <c r="D52" s="18">
        <v>200</v>
      </c>
      <c r="E52" s="18">
        <f t="shared" si="0"/>
        <v>0</v>
      </c>
      <c r="F52" s="38"/>
    </row>
    <row r="53" spans="1:6" ht="21.75" customHeight="1">
      <c r="A53" s="34">
        <v>16</v>
      </c>
      <c r="B53" s="9" t="s">
        <v>38</v>
      </c>
      <c r="C53" s="18">
        <v>400</v>
      </c>
      <c r="D53" s="18">
        <v>48</v>
      </c>
      <c r="E53" s="18">
        <f t="shared" si="0"/>
        <v>-352</v>
      </c>
      <c r="F53" s="38"/>
    </row>
    <row r="54" spans="1:6" ht="23.25" customHeight="1">
      <c r="A54" s="34">
        <v>17</v>
      </c>
      <c r="B54" s="9" t="s">
        <v>39</v>
      </c>
      <c r="C54" s="18">
        <v>95</v>
      </c>
      <c r="D54" s="18">
        <v>95</v>
      </c>
      <c r="E54" s="18">
        <f t="shared" si="0"/>
        <v>0</v>
      </c>
      <c r="F54" s="38"/>
    </row>
    <row r="55" spans="1:6" ht="21" customHeight="1">
      <c r="A55" s="34">
        <v>18</v>
      </c>
      <c r="B55" s="9" t="s">
        <v>40</v>
      </c>
      <c r="C55" s="18">
        <v>6</v>
      </c>
      <c r="D55" s="18">
        <v>6</v>
      </c>
      <c r="E55" s="18">
        <f t="shared" si="0"/>
        <v>0</v>
      </c>
      <c r="F55" s="38"/>
    </row>
    <row r="56" spans="1:6" ht="21" customHeight="1">
      <c r="A56" s="34">
        <v>19</v>
      </c>
      <c r="B56" s="9" t="s">
        <v>83</v>
      </c>
      <c r="C56" s="18">
        <v>44</v>
      </c>
      <c r="D56" s="18">
        <v>39.700000000000003</v>
      </c>
      <c r="E56" s="18">
        <f t="shared" si="0"/>
        <v>-4.2999999999999972</v>
      </c>
      <c r="F56" s="38"/>
    </row>
    <row r="57" spans="1:6" ht="21" customHeight="1">
      <c r="A57" s="34">
        <v>20</v>
      </c>
      <c r="B57" s="9" t="s">
        <v>41</v>
      </c>
      <c r="C57" s="18">
        <v>30</v>
      </c>
      <c r="D57" s="18">
        <v>13.9</v>
      </c>
      <c r="E57" s="18">
        <f t="shared" si="0"/>
        <v>-16.100000000000001</v>
      </c>
      <c r="F57" s="38"/>
    </row>
    <row r="58" spans="1:6" ht="21" hidden="1" customHeight="1">
      <c r="A58" s="34">
        <v>26</v>
      </c>
      <c r="B58" s="9" t="s">
        <v>42</v>
      </c>
      <c r="C58" s="18"/>
      <c r="D58" s="18"/>
      <c r="E58" s="18">
        <f t="shared" si="0"/>
        <v>0</v>
      </c>
      <c r="F58" s="38"/>
    </row>
    <row r="59" spans="1:6" ht="21" hidden="1" customHeight="1">
      <c r="A59" s="34">
        <v>27</v>
      </c>
      <c r="B59" s="9" t="s">
        <v>84</v>
      </c>
      <c r="C59" s="18"/>
      <c r="D59" s="18"/>
      <c r="E59" s="18">
        <f t="shared" si="0"/>
        <v>0</v>
      </c>
      <c r="F59" s="38"/>
    </row>
    <row r="60" spans="1:6" ht="21" hidden="1" customHeight="1">
      <c r="A60" s="34">
        <v>28</v>
      </c>
      <c r="B60" s="13" t="s">
        <v>99</v>
      </c>
      <c r="C60" s="18"/>
      <c r="D60" s="18"/>
      <c r="E60" s="18">
        <f t="shared" si="0"/>
        <v>0</v>
      </c>
      <c r="F60" s="38"/>
    </row>
    <row r="61" spans="1:6" ht="21" customHeight="1">
      <c r="A61" s="34">
        <v>21</v>
      </c>
      <c r="B61" s="13" t="s">
        <v>43</v>
      </c>
      <c r="C61" s="18">
        <v>50</v>
      </c>
      <c r="D61" s="18">
        <v>41.4</v>
      </c>
      <c r="E61" s="18">
        <f t="shared" si="0"/>
        <v>-8.6000000000000014</v>
      </c>
      <c r="F61" s="38"/>
    </row>
    <row r="62" spans="1:6" ht="21" customHeight="1">
      <c r="A62" s="34">
        <v>22</v>
      </c>
      <c r="B62" s="13" t="s">
        <v>104</v>
      </c>
      <c r="C62" s="18">
        <v>300</v>
      </c>
      <c r="D62" s="18">
        <v>60</v>
      </c>
      <c r="E62" s="18">
        <f>D62-C62</f>
        <v>-240</v>
      </c>
      <c r="F62" s="38"/>
    </row>
    <row r="63" spans="1:6" ht="21" hidden="1" customHeight="1">
      <c r="A63" s="34">
        <v>31</v>
      </c>
      <c r="B63" s="13"/>
      <c r="C63" s="18"/>
      <c r="D63" s="18"/>
      <c r="E63" s="18">
        <f>D63-C63</f>
        <v>0</v>
      </c>
      <c r="F63" s="38" t="s">
        <v>100</v>
      </c>
    </row>
    <row r="64" spans="1:6" ht="21" customHeight="1">
      <c r="A64" s="34">
        <v>23</v>
      </c>
      <c r="B64" s="13" t="s">
        <v>44</v>
      </c>
      <c r="C64" s="18"/>
      <c r="D64" s="18">
        <v>65.099999999999994</v>
      </c>
      <c r="E64" s="18">
        <f t="shared" si="0"/>
        <v>65.099999999999994</v>
      </c>
      <c r="F64" s="38"/>
    </row>
    <row r="65" spans="1:6" s="37" customFormat="1" ht="21" hidden="1" customHeight="1">
      <c r="A65" s="53">
        <v>32.1</v>
      </c>
      <c r="B65" s="16" t="s">
        <v>95</v>
      </c>
      <c r="C65" s="35"/>
      <c r="D65" s="35"/>
      <c r="E65" s="35">
        <f t="shared" si="0"/>
        <v>0</v>
      </c>
      <c r="F65" s="50"/>
    </row>
    <row r="66" spans="1:6" ht="21" hidden="1" customHeight="1">
      <c r="A66" s="34">
        <v>33</v>
      </c>
      <c r="B66" s="17" t="s">
        <v>45</v>
      </c>
      <c r="C66" s="14"/>
      <c r="D66" s="18"/>
      <c r="E66" s="18">
        <f t="shared" si="0"/>
        <v>0</v>
      </c>
      <c r="F66" s="38"/>
    </row>
    <row r="67" spans="1:6" ht="21" customHeight="1">
      <c r="A67" s="34">
        <v>24</v>
      </c>
      <c r="B67" s="17" t="s">
        <v>46</v>
      </c>
      <c r="C67" s="14">
        <v>52</v>
      </c>
      <c r="D67" s="18">
        <v>39</v>
      </c>
      <c r="E67" s="18">
        <f t="shared" si="0"/>
        <v>-13</v>
      </c>
      <c r="F67" s="38"/>
    </row>
    <row r="68" spans="1:6" ht="21" hidden="1" customHeight="1">
      <c r="A68" s="34">
        <v>14062</v>
      </c>
      <c r="B68" s="13" t="s">
        <v>47</v>
      </c>
      <c r="C68" s="18"/>
      <c r="D68" s="18"/>
      <c r="E68" s="18">
        <f>D68-C68</f>
        <v>0</v>
      </c>
      <c r="F68" s="38"/>
    </row>
    <row r="69" spans="1:6" s="8" customFormat="1" ht="24.75" customHeight="1">
      <c r="A69" s="48"/>
      <c r="B69" s="54" t="s">
        <v>49</v>
      </c>
      <c r="C69" s="49">
        <f>C6-C26</f>
        <v>-3579.9000000000087</v>
      </c>
      <c r="D69" s="49">
        <f>D6-D26</f>
        <v>3553.6999999999971</v>
      </c>
      <c r="E69" s="49">
        <f t="shared" si="0"/>
        <v>7133.6000000000058</v>
      </c>
      <c r="F69" s="55"/>
    </row>
    <row r="70" spans="1:6">
      <c r="B70" s="38"/>
      <c r="C70" s="38"/>
      <c r="D70" s="38"/>
      <c r="E70" s="38"/>
      <c r="F70" s="38"/>
    </row>
    <row r="71" spans="1:6">
      <c r="B71" s="38"/>
      <c r="C71" s="38"/>
      <c r="D71" s="38"/>
      <c r="E71" s="38"/>
      <c r="F71" s="38"/>
    </row>
    <row r="72" spans="1:6">
      <c r="B72" s="38"/>
      <c r="C72" s="38"/>
      <c r="D72" s="38"/>
      <c r="E72" s="38"/>
      <c r="F72" s="38"/>
    </row>
    <row r="73" spans="1:6">
      <c r="B73" s="38"/>
      <c r="C73" s="38"/>
      <c r="D73" s="38"/>
      <c r="E73" s="38"/>
      <c r="F73" s="38"/>
    </row>
    <row r="74" spans="1:6">
      <c r="B74" s="38"/>
      <c r="C74" s="38"/>
      <c r="D74" s="38"/>
      <c r="E74" s="38"/>
    </row>
    <row r="75" spans="1:6">
      <c r="B75" s="38"/>
      <c r="C75" s="38"/>
      <c r="D75" s="38"/>
      <c r="E75" s="38"/>
    </row>
    <row r="76" spans="1:6">
      <c r="B76" s="38"/>
      <c r="C76" s="38"/>
      <c r="D76" s="38"/>
      <c r="E76" s="3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tabSelected="1" view="pageBreakPreview" zoomScaleSheetLayoutView="100" workbookViewId="0">
      <selection activeCell="D8" sqref="D8"/>
    </sheetView>
  </sheetViews>
  <sheetFormatPr defaultRowHeight="13.5"/>
  <cols>
    <col min="1" max="1" width="4.85546875" style="4" customWidth="1"/>
    <col min="2" max="2" width="54.5703125" style="4" customWidth="1"/>
    <col min="3" max="3" width="18.28515625" style="4" customWidth="1"/>
    <col min="4" max="4" width="19" style="4" customWidth="1"/>
    <col min="5" max="5" width="12.140625" style="4" customWidth="1"/>
    <col min="6" max="16384" width="9.140625" style="4"/>
  </cols>
  <sheetData>
    <row r="1" spans="1:11" ht="16.5" customHeight="1">
      <c r="A1" s="20" t="s">
        <v>85</v>
      </c>
      <c r="B1" s="20"/>
      <c r="C1" s="20"/>
      <c r="D1" s="20"/>
      <c r="E1" s="20"/>
    </row>
    <row r="2" spans="1:11" s="2" customFormat="1" ht="26.25" customHeight="1">
      <c r="A2" s="21" t="s">
        <v>107</v>
      </c>
      <c r="B2" s="21"/>
      <c r="C2" s="21"/>
      <c r="D2" s="21"/>
      <c r="E2" s="21"/>
      <c r="F2" s="22"/>
      <c r="G2" s="22"/>
    </row>
    <row r="3" spans="1:11" ht="38.25" customHeight="1">
      <c r="A3" s="23" t="s">
        <v>66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s="2" customFormat="1" ht="17.25" customHeight="1">
      <c r="A4" s="25"/>
      <c r="B4" s="25"/>
      <c r="E4" s="26" t="s">
        <v>86</v>
      </c>
    </row>
    <row r="5" spans="1:11" s="2" customFormat="1" ht="61.5" customHeight="1">
      <c r="A5" s="27" t="s">
        <v>0</v>
      </c>
      <c r="B5" s="28" t="s">
        <v>4</v>
      </c>
      <c r="C5" s="29" t="s">
        <v>65</v>
      </c>
      <c r="D5" s="29" t="s">
        <v>64</v>
      </c>
      <c r="E5" s="30" t="s">
        <v>5</v>
      </c>
    </row>
    <row r="6" spans="1:11" s="2" customFormat="1" ht="41.25" customHeight="1">
      <c r="A6" s="31" t="s">
        <v>6</v>
      </c>
      <c r="B6" s="32" t="s">
        <v>50</v>
      </c>
      <c r="C6" s="33">
        <v>9173</v>
      </c>
      <c r="D6" s="33">
        <v>9173</v>
      </c>
      <c r="E6" s="33">
        <f t="shared" ref="E6:E69" si="0">D6-C6</f>
        <v>0</v>
      </c>
    </row>
    <row r="7" spans="1:11" s="2" customFormat="1" ht="34.5">
      <c r="A7" s="31" t="s">
        <v>14</v>
      </c>
      <c r="B7" s="32" t="s">
        <v>87</v>
      </c>
      <c r="C7" s="33">
        <f>SUM(C8,C12:C22)</f>
        <v>117158.79999999999</v>
      </c>
      <c r="D7" s="33">
        <f>SUM(D8,D12:D22)</f>
        <v>117310.19999999998</v>
      </c>
      <c r="E7" s="33">
        <f>D7-C7</f>
        <v>151.39999999999418</v>
      </c>
    </row>
    <row r="8" spans="1:11" s="2" customFormat="1" ht="17.25" customHeight="1">
      <c r="A8" s="34">
        <v>1</v>
      </c>
      <c r="B8" s="13" t="s">
        <v>73</v>
      </c>
      <c r="C8" s="19">
        <v>116670.39999999999</v>
      </c>
      <c r="D8" s="19">
        <v>116670.39999999999</v>
      </c>
      <c r="E8" s="19">
        <f>D8-C8</f>
        <v>0</v>
      </c>
    </row>
    <row r="9" spans="1:11" s="37" customFormat="1" ht="17.25" hidden="1" customHeight="1">
      <c r="A9" s="35">
        <v>1.1000000000000001</v>
      </c>
      <c r="B9" s="15" t="s">
        <v>74</v>
      </c>
      <c r="C9" s="36"/>
      <c r="D9" s="36"/>
      <c r="E9" s="36">
        <f t="shared" si="0"/>
        <v>0</v>
      </c>
    </row>
    <row r="10" spans="1:11" s="37" customFormat="1" ht="17.25" hidden="1" customHeight="1">
      <c r="A10" s="35">
        <v>1.2</v>
      </c>
      <c r="B10" s="15" t="s">
        <v>75</v>
      </c>
      <c r="C10" s="36"/>
      <c r="D10" s="36"/>
      <c r="E10" s="36">
        <f t="shared" si="0"/>
        <v>0</v>
      </c>
    </row>
    <row r="11" spans="1:11" s="37" customFormat="1" ht="17.25" hidden="1" customHeight="1">
      <c r="A11" s="35">
        <v>1.3</v>
      </c>
      <c r="B11" s="15" t="s">
        <v>76</v>
      </c>
      <c r="C11" s="36"/>
      <c r="D11" s="36"/>
      <c r="E11" s="36">
        <f t="shared" si="0"/>
        <v>0</v>
      </c>
    </row>
    <row r="12" spans="1:11" s="2" customFormat="1" ht="17.25" hidden="1" customHeight="1">
      <c r="A12" s="34">
        <v>2</v>
      </c>
      <c r="B12" s="13" t="s">
        <v>8</v>
      </c>
      <c r="C12" s="19"/>
      <c r="D12" s="19"/>
      <c r="E12" s="19">
        <f t="shared" si="0"/>
        <v>0</v>
      </c>
    </row>
    <row r="13" spans="1:11" s="2" customFormat="1" ht="17.25" hidden="1" customHeight="1">
      <c r="A13" s="34">
        <v>3</v>
      </c>
      <c r="B13" s="13" t="s">
        <v>77</v>
      </c>
      <c r="C13" s="19"/>
      <c r="D13" s="19"/>
      <c r="E13" s="19">
        <f t="shared" si="0"/>
        <v>0</v>
      </c>
    </row>
    <row r="14" spans="1:11" s="2" customFormat="1" ht="17.25" customHeight="1">
      <c r="A14" s="34">
        <v>2</v>
      </c>
      <c r="B14" s="10" t="s">
        <v>9</v>
      </c>
      <c r="C14" s="19">
        <v>33</v>
      </c>
      <c r="D14" s="19">
        <v>26.4</v>
      </c>
      <c r="E14" s="19">
        <f t="shared" si="0"/>
        <v>-6.6000000000000014</v>
      </c>
    </row>
    <row r="15" spans="1:11" s="2" customFormat="1" ht="17.25" customHeight="1">
      <c r="A15" s="34">
        <v>3</v>
      </c>
      <c r="B15" s="13" t="s">
        <v>10</v>
      </c>
      <c r="C15" s="19">
        <v>145</v>
      </c>
      <c r="D15" s="19">
        <v>116</v>
      </c>
      <c r="E15" s="19">
        <f t="shared" si="0"/>
        <v>-29</v>
      </c>
    </row>
    <row r="16" spans="1:11" s="2" customFormat="1" ht="17.25" hidden="1" customHeight="1">
      <c r="A16" s="34">
        <v>6</v>
      </c>
      <c r="B16" s="10" t="s">
        <v>78</v>
      </c>
      <c r="C16" s="19"/>
      <c r="D16" s="19"/>
      <c r="E16" s="19">
        <f t="shared" si="0"/>
        <v>0</v>
      </c>
    </row>
    <row r="17" spans="1:6" s="2" customFormat="1" ht="17.25" hidden="1" customHeight="1">
      <c r="A17" s="34">
        <v>7</v>
      </c>
      <c r="B17" s="10" t="s">
        <v>11</v>
      </c>
      <c r="C17" s="19"/>
      <c r="D17" s="19"/>
      <c r="E17" s="19">
        <f t="shared" si="0"/>
        <v>0</v>
      </c>
    </row>
    <row r="18" spans="1:6" s="2" customFormat="1" ht="17.25" customHeight="1">
      <c r="A18" s="34">
        <v>4</v>
      </c>
      <c r="B18" s="10" t="s">
        <v>12</v>
      </c>
      <c r="C18" s="19">
        <v>97.2</v>
      </c>
      <c r="D18" s="19">
        <v>163.4</v>
      </c>
      <c r="E18" s="19">
        <f t="shared" si="0"/>
        <v>66.2</v>
      </c>
    </row>
    <row r="19" spans="1:6" s="2" customFormat="1" ht="17.25" customHeight="1">
      <c r="A19" s="34">
        <v>5</v>
      </c>
      <c r="B19" s="10" t="s">
        <v>51</v>
      </c>
      <c r="C19" s="19">
        <v>13.2</v>
      </c>
      <c r="D19" s="19">
        <v>106.8</v>
      </c>
      <c r="E19" s="19">
        <f t="shared" si="0"/>
        <v>93.6</v>
      </c>
    </row>
    <row r="20" spans="1:6" s="2" customFormat="1" ht="17.25" customHeight="1">
      <c r="A20" s="34">
        <v>6</v>
      </c>
      <c r="B20" s="10" t="s">
        <v>13</v>
      </c>
      <c r="C20" s="19">
        <v>150</v>
      </c>
      <c r="D20" s="19">
        <v>108.7</v>
      </c>
      <c r="E20" s="19">
        <f>D20-C20</f>
        <v>-41.3</v>
      </c>
    </row>
    <row r="21" spans="1:6" s="2" customFormat="1" ht="17.25" customHeight="1">
      <c r="A21" s="34">
        <v>7</v>
      </c>
      <c r="B21" s="10" t="s">
        <v>105</v>
      </c>
      <c r="C21" s="19">
        <v>50</v>
      </c>
      <c r="D21" s="19">
        <v>118.5</v>
      </c>
      <c r="E21" s="19">
        <f t="shared" si="0"/>
        <v>68.5</v>
      </c>
    </row>
    <row r="22" spans="1:6" s="2" customFormat="1" ht="17.25" hidden="1" customHeight="1">
      <c r="A22" s="34">
        <v>12</v>
      </c>
      <c r="B22" s="10"/>
      <c r="C22" s="19"/>
      <c r="D22" s="19"/>
      <c r="E22" s="19">
        <f>D22-C22</f>
        <v>0</v>
      </c>
      <c r="F22" s="38" t="s">
        <v>96</v>
      </c>
    </row>
    <row r="23" spans="1:6" s="2" customFormat="1" ht="36" customHeight="1">
      <c r="A23" s="31" t="s">
        <v>48</v>
      </c>
      <c r="B23" s="32" t="s">
        <v>88</v>
      </c>
      <c r="C23" s="33">
        <f>+C24+C69</f>
        <v>125531.2</v>
      </c>
      <c r="D23" s="33">
        <f>+D24+D69</f>
        <v>110400.8</v>
      </c>
      <c r="E23" s="33">
        <f t="shared" si="0"/>
        <v>-15130.399999999994</v>
      </c>
    </row>
    <row r="24" spans="1:6" s="2" customFormat="1" ht="21" customHeight="1">
      <c r="A24" s="39" t="s">
        <v>52</v>
      </c>
      <c r="B24" s="32" t="s">
        <v>89</v>
      </c>
      <c r="C24" s="33">
        <f>SUM(C25,C29:C34,C38:C62,C66:C68)</f>
        <v>112495.7</v>
      </c>
      <c r="D24" s="33">
        <f>SUM(D25,D29:D34,D38:D62,D66:D68)</f>
        <v>104511</v>
      </c>
      <c r="E24" s="33">
        <f t="shared" si="0"/>
        <v>-7984.6999999999971</v>
      </c>
    </row>
    <row r="25" spans="1:6" s="2" customFormat="1" ht="18" customHeight="1">
      <c r="A25" s="34">
        <v>1</v>
      </c>
      <c r="B25" s="10" t="s">
        <v>16</v>
      </c>
      <c r="C25" s="19">
        <v>101200</v>
      </c>
      <c r="D25" s="19">
        <v>96663.5</v>
      </c>
      <c r="E25" s="19">
        <f t="shared" si="0"/>
        <v>-4536.5</v>
      </c>
    </row>
    <row r="26" spans="1:6" s="2" customFormat="1" ht="18" hidden="1" customHeight="1">
      <c r="A26" s="40">
        <v>1.1000000000000001</v>
      </c>
      <c r="B26" s="15" t="s">
        <v>79</v>
      </c>
      <c r="C26" s="19"/>
      <c r="D26" s="19"/>
      <c r="E26" s="19">
        <f t="shared" si="0"/>
        <v>0</v>
      </c>
    </row>
    <row r="27" spans="1:6" s="2" customFormat="1" ht="18" hidden="1" customHeight="1">
      <c r="A27" s="40">
        <v>1.2</v>
      </c>
      <c r="B27" s="15" t="s">
        <v>80</v>
      </c>
      <c r="C27" s="19"/>
      <c r="D27" s="19"/>
      <c r="E27" s="19">
        <f t="shared" si="0"/>
        <v>0</v>
      </c>
    </row>
    <row r="28" spans="1:6" s="2" customFormat="1" ht="18" customHeight="1">
      <c r="A28" s="40">
        <v>1.1000000000000001</v>
      </c>
      <c r="B28" s="15" t="s">
        <v>17</v>
      </c>
      <c r="C28" s="36">
        <v>4500</v>
      </c>
      <c r="D28" s="19">
        <v>4450</v>
      </c>
      <c r="E28" s="19">
        <f t="shared" si="0"/>
        <v>-50</v>
      </c>
    </row>
    <row r="29" spans="1:6" s="2" customFormat="1" ht="18" customHeight="1">
      <c r="A29" s="34">
        <v>2</v>
      </c>
      <c r="B29" s="13" t="s">
        <v>19</v>
      </c>
      <c r="C29" s="19">
        <v>3800</v>
      </c>
      <c r="D29" s="19">
        <v>2810.3</v>
      </c>
      <c r="E29" s="19">
        <f t="shared" si="0"/>
        <v>-989.69999999999982</v>
      </c>
    </row>
    <row r="30" spans="1:6" s="2" customFormat="1" ht="18" customHeight="1">
      <c r="A30" s="34">
        <v>3</v>
      </c>
      <c r="B30" s="10" t="s">
        <v>20</v>
      </c>
      <c r="C30" s="19">
        <v>914</v>
      </c>
      <c r="D30" s="19">
        <v>345.7</v>
      </c>
      <c r="E30" s="19">
        <f t="shared" si="0"/>
        <v>-568.29999999999995</v>
      </c>
    </row>
    <row r="31" spans="1:6" s="2" customFormat="1" ht="18" customHeight="1">
      <c r="A31" s="34">
        <v>4</v>
      </c>
      <c r="B31" s="10" t="s">
        <v>21</v>
      </c>
      <c r="C31" s="19">
        <v>343.5</v>
      </c>
      <c r="D31" s="19">
        <v>81.5</v>
      </c>
      <c r="E31" s="19">
        <f t="shared" si="0"/>
        <v>-262</v>
      </c>
    </row>
    <row r="32" spans="1:6" s="2" customFormat="1" ht="18" customHeight="1">
      <c r="A32" s="34">
        <v>5</v>
      </c>
      <c r="B32" s="13" t="s">
        <v>22</v>
      </c>
      <c r="C32" s="19">
        <v>270</v>
      </c>
      <c r="D32" s="19">
        <v>270</v>
      </c>
      <c r="E32" s="19">
        <f t="shared" si="0"/>
        <v>0</v>
      </c>
    </row>
    <row r="33" spans="1:8" s="2" customFormat="1" ht="16.5" customHeight="1">
      <c r="A33" s="34">
        <v>6</v>
      </c>
      <c r="B33" s="13" t="s">
        <v>23</v>
      </c>
      <c r="C33" s="19">
        <v>270</v>
      </c>
      <c r="D33" s="19"/>
      <c r="E33" s="19">
        <f t="shared" si="0"/>
        <v>-270</v>
      </c>
      <c r="F33" s="41"/>
      <c r="G33" s="41"/>
      <c r="H33" s="41"/>
    </row>
    <row r="34" spans="1:8" s="2" customFormat="1" ht="17.25">
      <c r="A34" s="34">
        <v>7</v>
      </c>
      <c r="B34" s="10" t="s">
        <v>24</v>
      </c>
      <c r="C34" s="19">
        <f>SUM(C35:C37)</f>
        <v>243</v>
      </c>
      <c r="D34" s="19">
        <f>SUM(D35:D37)</f>
        <v>97.5</v>
      </c>
      <c r="E34" s="19">
        <f t="shared" si="0"/>
        <v>-145.5</v>
      </c>
    </row>
    <row r="35" spans="1:8" s="2" customFormat="1" ht="17.25">
      <c r="A35" s="40">
        <v>7.1</v>
      </c>
      <c r="B35" s="15" t="s">
        <v>25</v>
      </c>
      <c r="C35" s="19">
        <v>98</v>
      </c>
      <c r="D35" s="19">
        <v>27.5</v>
      </c>
      <c r="E35" s="19">
        <f t="shared" si="0"/>
        <v>-70.5</v>
      </c>
    </row>
    <row r="36" spans="1:8" s="1" customFormat="1" ht="17.25">
      <c r="A36" s="40">
        <v>7.2</v>
      </c>
      <c r="B36" s="16" t="s">
        <v>26</v>
      </c>
      <c r="C36" s="36">
        <v>75</v>
      </c>
      <c r="D36" s="36">
        <v>18</v>
      </c>
      <c r="E36" s="36">
        <f t="shared" si="0"/>
        <v>-57</v>
      </c>
    </row>
    <row r="37" spans="1:8" s="2" customFormat="1" ht="17.25">
      <c r="A37" s="40">
        <v>7.3</v>
      </c>
      <c r="B37" s="16" t="s">
        <v>27</v>
      </c>
      <c r="C37" s="36">
        <v>70</v>
      </c>
      <c r="D37" s="36">
        <v>52</v>
      </c>
      <c r="E37" s="36">
        <f t="shared" si="0"/>
        <v>-18</v>
      </c>
    </row>
    <row r="38" spans="1:8" s="2" customFormat="1" ht="18" hidden="1" customHeight="1">
      <c r="A38" s="34">
        <v>8</v>
      </c>
      <c r="B38" s="9" t="s">
        <v>81</v>
      </c>
      <c r="C38" s="36"/>
      <c r="D38" s="36"/>
      <c r="E38" s="36">
        <f t="shared" si="0"/>
        <v>0</v>
      </c>
    </row>
    <row r="39" spans="1:8" s="2" customFormat="1" ht="18" customHeight="1">
      <c r="A39" s="34">
        <v>8</v>
      </c>
      <c r="B39" s="9" t="s">
        <v>28</v>
      </c>
      <c r="C39" s="19">
        <v>45</v>
      </c>
      <c r="D39" s="19">
        <v>30</v>
      </c>
      <c r="E39" s="19">
        <f t="shared" si="0"/>
        <v>-15</v>
      </c>
    </row>
    <row r="40" spans="1:8" s="2" customFormat="1" ht="18" customHeight="1">
      <c r="A40" s="34">
        <v>9</v>
      </c>
      <c r="B40" s="9" t="s">
        <v>29</v>
      </c>
      <c r="C40" s="19">
        <v>670</v>
      </c>
      <c r="D40" s="19">
        <v>670</v>
      </c>
      <c r="E40" s="19">
        <f t="shared" si="0"/>
        <v>0</v>
      </c>
    </row>
    <row r="41" spans="1:8" s="2" customFormat="1" ht="18" customHeight="1">
      <c r="A41" s="34">
        <v>10</v>
      </c>
      <c r="B41" s="9" t="s">
        <v>30</v>
      </c>
      <c r="C41" s="19">
        <v>670</v>
      </c>
      <c r="D41" s="19">
        <v>670</v>
      </c>
      <c r="E41" s="19">
        <f t="shared" si="0"/>
        <v>0</v>
      </c>
    </row>
    <row r="42" spans="1:8" s="2" customFormat="1" ht="18" hidden="1" customHeight="1">
      <c r="A42" s="34">
        <v>12</v>
      </c>
      <c r="B42" s="9" t="s">
        <v>31</v>
      </c>
      <c r="C42" s="19"/>
      <c r="D42" s="19"/>
      <c r="E42" s="19">
        <f t="shared" si="0"/>
        <v>0</v>
      </c>
    </row>
    <row r="43" spans="1:8" s="2" customFormat="1" ht="18" customHeight="1">
      <c r="A43" s="34">
        <v>11</v>
      </c>
      <c r="B43" s="9" t="s">
        <v>32</v>
      </c>
      <c r="C43" s="19">
        <v>431.2</v>
      </c>
      <c r="D43" s="19">
        <v>200.8</v>
      </c>
      <c r="E43" s="19">
        <f t="shared" si="0"/>
        <v>-230.39999999999998</v>
      </c>
    </row>
    <row r="44" spans="1:8" s="2" customFormat="1" ht="18" hidden="1" customHeight="1">
      <c r="A44" s="34">
        <v>14</v>
      </c>
      <c r="B44" s="9" t="s">
        <v>18</v>
      </c>
      <c r="C44" s="19"/>
      <c r="D44" s="19"/>
      <c r="E44" s="19">
        <f t="shared" si="0"/>
        <v>0</v>
      </c>
    </row>
    <row r="45" spans="1:8" s="2" customFormat="1" ht="18" hidden="1" customHeight="1">
      <c r="A45" s="34">
        <v>15</v>
      </c>
      <c r="B45" s="9" t="s">
        <v>82</v>
      </c>
      <c r="C45" s="19"/>
      <c r="D45" s="19"/>
      <c r="E45" s="19">
        <f t="shared" si="0"/>
        <v>0</v>
      </c>
    </row>
    <row r="46" spans="1:8" s="2" customFormat="1" ht="18" customHeight="1">
      <c r="A46" s="34">
        <v>12</v>
      </c>
      <c r="B46" s="9" t="s">
        <v>33</v>
      </c>
      <c r="C46" s="19">
        <v>600</v>
      </c>
      <c r="D46" s="19">
        <v>600</v>
      </c>
      <c r="E46" s="19">
        <f t="shared" si="0"/>
        <v>0</v>
      </c>
    </row>
    <row r="47" spans="1:8" s="2" customFormat="1" ht="18" customHeight="1">
      <c r="A47" s="34">
        <v>13</v>
      </c>
      <c r="B47" s="9" t="s">
        <v>34</v>
      </c>
      <c r="C47" s="19">
        <v>300</v>
      </c>
      <c r="D47" s="19">
        <v>41.2</v>
      </c>
      <c r="E47" s="19">
        <f t="shared" si="0"/>
        <v>-258.8</v>
      </c>
    </row>
    <row r="48" spans="1:8" s="2" customFormat="1" ht="18" hidden="1" customHeight="1">
      <c r="A48" s="34">
        <v>18</v>
      </c>
      <c r="B48" s="9" t="s">
        <v>35</v>
      </c>
      <c r="C48" s="19"/>
      <c r="D48" s="19"/>
      <c r="E48" s="19">
        <f t="shared" si="0"/>
        <v>0</v>
      </c>
    </row>
    <row r="49" spans="1:6" s="2" customFormat="1" ht="18" customHeight="1">
      <c r="A49" s="34">
        <v>14</v>
      </c>
      <c r="B49" s="9" t="s">
        <v>36</v>
      </c>
      <c r="C49" s="19">
        <v>145</v>
      </c>
      <c r="D49" s="19">
        <v>203</v>
      </c>
      <c r="E49" s="19">
        <f t="shared" si="0"/>
        <v>58</v>
      </c>
    </row>
    <row r="50" spans="1:6" s="2" customFormat="1" ht="18" customHeight="1">
      <c r="A50" s="34">
        <v>15</v>
      </c>
      <c r="B50" s="9" t="s">
        <v>37</v>
      </c>
      <c r="C50" s="19">
        <v>200</v>
      </c>
      <c r="D50" s="19">
        <v>200</v>
      </c>
      <c r="E50" s="19">
        <f t="shared" si="0"/>
        <v>0</v>
      </c>
    </row>
    <row r="51" spans="1:6" s="2" customFormat="1" ht="18" customHeight="1">
      <c r="A51" s="34">
        <v>16</v>
      </c>
      <c r="B51" s="9" t="s">
        <v>38</v>
      </c>
      <c r="C51" s="19">
        <v>400</v>
      </c>
      <c r="D51" s="19">
        <v>48</v>
      </c>
      <c r="E51" s="19">
        <f t="shared" si="0"/>
        <v>-352</v>
      </c>
    </row>
    <row r="52" spans="1:6" s="2" customFormat="1" ht="18" customHeight="1">
      <c r="A52" s="34">
        <v>17</v>
      </c>
      <c r="B52" s="9" t="s">
        <v>39</v>
      </c>
      <c r="C52" s="19">
        <v>80</v>
      </c>
      <c r="D52" s="19">
        <v>80</v>
      </c>
      <c r="E52" s="19">
        <f t="shared" si="0"/>
        <v>0</v>
      </c>
    </row>
    <row r="53" spans="1:6" s="2" customFormat="1" ht="18" customHeight="1">
      <c r="A53" s="34">
        <v>18</v>
      </c>
      <c r="B53" s="9" t="s">
        <v>40</v>
      </c>
      <c r="C53" s="19">
        <v>6</v>
      </c>
      <c r="D53" s="19">
        <v>6</v>
      </c>
      <c r="E53" s="19">
        <f t="shared" si="0"/>
        <v>0</v>
      </c>
    </row>
    <row r="54" spans="1:6" s="2" customFormat="1" ht="18" customHeight="1">
      <c r="A54" s="34">
        <v>19</v>
      </c>
      <c r="B54" s="9" t="s">
        <v>83</v>
      </c>
      <c r="C54" s="19">
        <v>44</v>
      </c>
      <c r="D54" s="19">
        <v>39.700000000000003</v>
      </c>
      <c r="E54" s="19">
        <f t="shared" si="0"/>
        <v>-4.2999999999999972</v>
      </c>
    </row>
    <row r="55" spans="1:6" s="2" customFormat="1" ht="18" customHeight="1">
      <c r="A55" s="34">
        <v>20</v>
      </c>
      <c r="B55" s="9" t="s">
        <v>41</v>
      </c>
      <c r="C55" s="19">
        <v>30</v>
      </c>
      <c r="D55" s="19"/>
      <c r="E55" s="19">
        <f t="shared" si="0"/>
        <v>-30</v>
      </c>
    </row>
    <row r="56" spans="1:6" s="2" customFormat="1" ht="18" hidden="1" customHeight="1">
      <c r="A56" s="34">
        <v>26</v>
      </c>
      <c r="B56" s="9" t="s">
        <v>42</v>
      </c>
      <c r="C56" s="19"/>
      <c r="D56" s="19"/>
      <c r="E56" s="19">
        <f t="shared" si="0"/>
        <v>0</v>
      </c>
    </row>
    <row r="57" spans="1:6" s="2" customFormat="1" ht="18" hidden="1" customHeight="1">
      <c r="A57" s="34">
        <v>27</v>
      </c>
      <c r="B57" s="9" t="s">
        <v>84</v>
      </c>
      <c r="C57" s="19"/>
      <c r="D57" s="19"/>
      <c r="E57" s="19">
        <f t="shared" si="0"/>
        <v>0</v>
      </c>
    </row>
    <row r="58" spans="1:6" s="2" customFormat="1" ht="18" hidden="1" customHeight="1">
      <c r="A58" s="34">
        <v>28</v>
      </c>
      <c r="B58" s="13" t="s">
        <v>99</v>
      </c>
      <c r="C58" s="19"/>
      <c r="D58" s="19"/>
      <c r="E58" s="19">
        <f t="shared" si="0"/>
        <v>0</v>
      </c>
    </row>
    <row r="59" spans="1:6" s="2" customFormat="1" ht="18" customHeight="1">
      <c r="A59" s="34">
        <v>21</v>
      </c>
      <c r="B59" s="13" t="s">
        <v>43</v>
      </c>
      <c r="C59" s="19">
        <v>50</v>
      </c>
      <c r="D59" s="19"/>
      <c r="E59" s="19">
        <f t="shared" si="0"/>
        <v>-50</v>
      </c>
    </row>
    <row r="60" spans="1:6" s="2" customFormat="1" ht="18" customHeight="1">
      <c r="A60" s="34">
        <v>22</v>
      </c>
      <c r="B60" s="13" t="s">
        <v>106</v>
      </c>
      <c r="C60" s="19">
        <v>300</v>
      </c>
      <c r="D60" s="19">
        <v>60</v>
      </c>
      <c r="E60" s="19">
        <f>D60-C60</f>
        <v>-240</v>
      </c>
    </row>
    <row r="61" spans="1:6" s="2" customFormat="1" ht="18" customHeight="1">
      <c r="A61" s="34">
        <v>23</v>
      </c>
      <c r="B61" s="13" t="s">
        <v>108</v>
      </c>
      <c r="C61" s="19">
        <v>50</v>
      </c>
      <c r="D61" s="19">
        <v>10</v>
      </c>
      <c r="E61" s="19">
        <f>D61-C61</f>
        <v>-40</v>
      </c>
      <c r="F61" s="38"/>
    </row>
    <row r="62" spans="1:6" s="2" customFormat="1" ht="18.75" customHeight="1">
      <c r="A62" s="34">
        <v>24</v>
      </c>
      <c r="B62" s="9" t="s">
        <v>53</v>
      </c>
      <c r="C62" s="19">
        <f>SUM(C63:C65)</f>
        <v>52.5</v>
      </c>
      <c r="D62" s="19">
        <f>SUM(D63:D65)</f>
        <v>55.5</v>
      </c>
      <c r="E62" s="19">
        <f t="shared" si="0"/>
        <v>3</v>
      </c>
    </row>
    <row r="63" spans="1:6" s="2" customFormat="1" ht="18" customHeight="1">
      <c r="A63" s="42">
        <v>24.1</v>
      </c>
      <c r="B63" s="43" t="s">
        <v>1</v>
      </c>
      <c r="C63" s="19">
        <v>45.9</v>
      </c>
      <c r="D63" s="19">
        <v>25</v>
      </c>
      <c r="E63" s="19">
        <f t="shared" si="0"/>
        <v>-20.9</v>
      </c>
    </row>
    <row r="64" spans="1:6" s="2" customFormat="1" ht="18" customHeight="1">
      <c r="A64" s="42">
        <v>24.2</v>
      </c>
      <c r="B64" s="43" t="s">
        <v>2</v>
      </c>
      <c r="C64" s="19">
        <v>6.6</v>
      </c>
      <c r="D64" s="19">
        <v>30.5</v>
      </c>
      <c r="E64" s="19">
        <f t="shared" si="0"/>
        <v>23.9</v>
      </c>
    </row>
    <row r="65" spans="1:6" s="2" customFormat="1" ht="18" hidden="1" customHeight="1">
      <c r="A65" s="42">
        <v>32.299999999999997</v>
      </c>
      <c r="B65" s="43" t="s">
        <v>54</v>
      </c>
      <c r="C65" s="19"/>
      <c r="D65" s="19"/>
      <c r="E65" s="19">
        <f t="shared" si="0"/>
        <v>0</v>
      </c>
    </row>
    <row r="66" spans="1:6" ht="18" customHeight="1">
      <c r="A66" s="44">
        <v>25</v>
      </c>
      <c r="B66" s="45" t="s">
        <v>46</v>
      </c>
      <c r="C66" s="19">
        <v>52</v>
      </c>
      <c r="D66" s="19">
        <v>36</v>
      </c>
      <c r="E66" s="19">
        <f t="shared" si="0"/>
        <v>-16</v>
      </c>
    </row>
    <row r="67" spans="1:6" s="2" customFormat="1" ht="18" customHeight="1">
      <c r="A67" s="44">
        <v>26</v>
      </c>
      <c r="B67" s="9" t="s">
        <v>55</v>
      </c>
      <c r="C67" s="19">
        <v>1292.3</v>
      </c>
      <c r="D67" s="19">
        <v>1292.3</v>
      </c>
      <c r="E67" s="19">
        <f t="shared" si="0"/>
        <v>0</v>
      </c>
    </row>
    <row r="68" spans="1:6" s="2" customFormat="1" ht="18" customHeight="1">
      <c r="A68" s="44">
        <v>27</v>
      </c>
      <c r="B68" s="10" t="s">
        <v>56</v>
      </c>
      <c r="C68" s="19">
        <v>37.200000000000003</v>
      </c>
      <c r="D68" s="19"/>
      <c r="E68" s="19">
        <f t="shared" si="0"/>
        <v>-37.200000000000003</v>
      </c>
    </row>
    <row r="69" spans="1:6" s="2" customFormat="1" ht="21.75" customHeight="1">
      <c r="A69" s="39" t="s">
        <v>90</v>
      </c>
      <c r="B69" s="32" t="s">
        <v>91</v>
      </c>
      <c r="C69" s="33">
        <f>+C73+C77</f>
        <v>13035.5</v>
      </c>
      <c r="D69" s="33">
        <f>+D73+D77</f>
        <v>5889.8</v>
      </c>
      <c r="E69" s="19">
        <f t="shared" si="0"/>
        <v>-7145.7</v>
      </c>
    </row>
    <row r="70" spans="1:6" s="2" customFormat="1" ht="18" hidden="1" customHeight="1">
      <c r="A70" s="42">
        <v>1.5</v>
      </c>
      <c r="B70" s="11" t="s">
        <v>57</v>
      </c>
      <c r="C70" s="36"/>
      <c r="D70" s="19"/>
      <c r="E70" s="19">
        <f t="shared" ref="E70:E80" si="1">D70-C70</f>
        <v>0</v>
      </c>
    </row>
    <row r="71" spans="1:6" s="2" customFormat="1" ht="18" hidden="1" customHeight="1">
      <c r="A71" s="42">
        <v>1.6</v>
      </c>
      <c r="B71" s="11" t="s">
        <v>58</v>
      </c>
      <c r="C71" s="36"/>
      <c r="D71" s="19"/>
      <c r="E71" s="19">
        <f>D71-C71</f>
        <v>0</v>
      </c>
    </row>
    <row r="72" spans="1:6" s="2" customFormat="1" ht="18" hidden="1" customHeight="1">
      <c r="A72" s="42">
        <v>1.7</v>
      </c>
      <c r="B72" s="11"/>
      <c r="C72" s="36"/>
      <c r="D72" s="19"/>
      <c r="E72" s="19">
        <f t="shared" si="1"/>
        <v>0</v>
      </c>
      <c r="F72" s="38" t="s">
        <v>97</v>
      </c>
    </row>
    <row r="73" spans="1:6" s="2" customFormat="1" ht="29.25" customHeight="1">
      <c r="A73" s="44">
        <v>2</v>
      </c>
      <c r="B73" s="12" t="s">
        <v>59</v>
      </c>
      <c r="C73" s="19">
        <f>SUM(C74:C76)</f>
        <v>13035.5</v>
      </c>
      <c r="D73" s="19">
        <f>SUM(D74:D76)</f>
        <v>5889.8</v>
      </c>
      <c r="E73" s="19">
        <f t="shared" si="1"/>
        <v>-7145.7</v>
      </c>
    </row>
    <row r="74" spans="1:6" s="2" customFormat="1" ht="18" customHeight="1">
      <c r="A74" s="42">
        <v>2.1</v>
      </c>
      <c r="B74" s="11" t="s">
        <v>92</v>
      </c>
      <c r="C74" s="36">
        <v>8496.5</v>
      </c>
      <c r="D74" s="19">
        <v>5309.8</v>
      </c>
      <c r="E74" s="19">
        <f t="shared" si="1"/>
        <v>-3186.7</v>
      </c>
    </row>
    <row r="75" spans="1:6" s="2" customFormat="1" ht="18" customHeight="1">
      <c r="A75" s="42">
        <v>2.2000000000000002</v>
      </c>
      <c r="B75" s="46" t="s">
        <v>93</v>
      </c>
      <c r="C75" s="36">
        <v>3959</v>
      </c>
      <c r="D75" s="19"/>
      <c r="E75" s="19">
        <f t="shared" si="1"/>
        <v>-3959</v>
      </c>
    </row>
    <row r="76" spans="1:6" s="2" customFormat="1" ht="18" customHeight="1">
      <c r="A76" s="42">
        <v>2.2999999999999998</v>
      </c>
      <c r="B76" s="11" t="s">
        <v>60</v>
      </c>
      <c r="C76" s="36">
        <v>580</v>
      </c>
      <c r="D76" s="19">
        <v>580</v>
      </c>
      <c r="E76" s="19">
        <f t="shared" si="1"/>
        <v>0</v>
      </c>
    </row>
    <row r="77" spans="1:6" s="47" customFormat="1" ht="32.25" hidden="1" customHeight="1">
      <c r="A77" s="44">
        <v>3</v>
      </c>
      <c r="B77" s="12" t="s">
        <v>94</v>
      </c>
      <c r="C77" s="19"/>
      <c r="D77" s="19"/>
      <c r="E77" s="19">
        <f t="shared" si="1"/>
        <v>0</v>
      </c>
    </row>
    <row r="78" spans="1:6" s="2" customFormat="1" ht="18" hidden="1" customHeight="1">
      <c r="A78" s="42">
        <v>1</v>
      </c>
      <c r="B78" s="12"/>
      <c r="C78" s="36"/>
      <c r="D78" s="36"/>
      <c r="E78" s="36">
        <f t="shared" si="1"/>
        <v>0</v>
      </c>
    </row>
    <row r="79" spans="1:6" s="1" customFormat="1" ht="17.25" hidden="1" customHeight="1">
      <c r="A79" s="42">
        <v>2</v>
      </c>
      <c r="B79" s="12"/>
      <c r="C79" s="19"/>
      <c r="D79" s="19"/>
      <c r="E79" s="19">
        <f t="shared" si="1"/>
        <v>0</v>
      </c>
      <c r="F79" s="38" t="s">
        <v>98</v>
      </c>
    </row>
    <row r="80" spans="1:6" s="1" customFormat="1" ht="43.5" customHeight="1">
      <c r="A80" s="31" t="s">
        <v>61</v>
      </c>
      <c r="B80" s="32" t="s">
        <v>62</v>
      </c>
      <c r="C80" s="33">
        <f>C6+C7-C23</f>
        <v>800.59999999999127</v>
      </c>
      <c r="D80" s="33">
        <f>D6+D7-D23</f>
        <v>16082.39999999998</v>
      </c>
      <c r="E80" s="33">
        <f t="shared" si="1"/>
        <v>15281.799999999988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2018-10-31T06:02:25Z</dcterms:modified>
</cp:coreProperties>
</file>